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igene Dateien\Cloud\Dropbox\New Wave Seminarreihe\"/>
    </mc:Choice>
  </mc:AlternateContent>
  <bookViews>
    <workbookView xWindow="-15" yWindow="12495" windowWidth="29040" windowHeight="6315"/>
  </bookViews>
  <sheets>
    <sheet name="Kosten" sheetId="1" r:id="rId1"/>
    <sheet name="Verteilung" sheetId="2" r:id="rId2"/>
    <sheet name="Tabelle3" sheetId="3" r:id="rId3"/>
  </sheets>
  <calcPr calcId="162913"/>
</workbook>
</file>

<file path=xl/calcChain.xml><?xml version="1.0" encoding="utf-8"?>
<calcChain xmlns="http://schemas.openxmlformats.org/spreadsheetml/2006/main">
  <c r="B9" i="2" l="1"/>
  <c r="B54" i="1"/>
  <c r="B53" i="1"/>
  <c r="B49" i="1"/>
  <c r="B50" i="1"/>
  <c r="B51" i="1"/>
  <c r="B52" i="1"/>
  <c r="B48" i="1"/>
  <c r="B34" i="1"/>
  <c r="B35" i="1"/>
  <c r="B36" i="1"/>
  <c r="B38" i="1"/>
  <c r="B17" i="1"/>
  <c r="B33" i="1"/>
  <c r="B32" i="1"/>
  <c r="B31" i="1"/>
  <c r="B39" i="1" s="1"/>
  <c r="B23" i="1"/>
  <c r="B11" i="1"/>
  <c r="B12" i="1"/>
  <c r="B14" i="1"/>
  <c r="B15" i="1"/>
  <c r="B16" i="1"/>
  <c r="B22" i="1"/>
  <c r="B7" i="1"/>
  <c r="B8" i="1"/>
  <c r="B6" i="1"/>
  <c r="B26" i="1" l="1"/>
  <c r="B43" i="1" s="1"/>
  <c r="B3" i="2" s="1"/>
  <c r="B11" i="2" s="1"/>
</calcChain>
</file>

<file path=xl/sharedStrings.xml><?xml version="1.0" encoding="utf-8"?>
<sst xmlns="http://schemas.openxmlformats.org/spreadsheetml/2006/main" count="61" uniqueCount="51">
  <si>
    <t>Art</t>
  </si>
  <si>
    <t>pro Jahr</t>
  </si>
  <si>
    <t>pro Monat</t>
  </si>
  <si>
    <t>Gebäudeversicherung</t>
  </si>
  <si>
    <t>Haftpflichtversicherung</t>
  </si>
  <si>
    <t>optional Rechtsschutzversicherung</t>
  </si>
  <si>
    <t>Geschäftsausstattung (Server, PC, Monitor, Softwarelizenzen, Telefone, Handy, Einrichtung, ....)</t>
  </si>
  <si>
    <t>Internet und Telefongebühren (inkl. Gebühr für Domäne, Festnetz, mobiler Vertrag, ...)</t>
  </si>
  <si>
    <t>Löhne und Gehälter brutto</t>
  </si>
  <si>
    <t>Lohnabgaben</t>
  </si>
  <si>
    <t>Summe</t>
  </si>
  <si>
    <t>Variable Kosten:</t>
  </si>
  <si>
    <t>Steuer- und Rechtsberatung</t>
  </si>
  <si>
    <t>Bankspesen (eventuell Zinsen)</t>
  </si>
  <si>
    <t>Maschinenpark - Leasing oder Abschreibung</t>
  </si>
  <si>
    <t>Fuhrpark - Leasing oder Abschreibung</t>
  </si>
  <si>
    <t>Fixe betriebliche Kosten:</t>
  </si>
  <si>
    <t>Fixe private Kosten:</t>
  </si>
  <si>
    <t>private Steuern</t>
  </si>
  <si>
    <t>div. andere Versicherungen (Unfall, Leben, ...)</t>
  </si>
  <si>
    <t>Strom</t>
  </si>
  <si>
    <t>Wasser, Heiung</t>
  </si>
  <si>
    <t>Wasser, Heizung</t>
  </si>
  <si>
    <t>Reparaturen und Instandhaltung</t>
  </si>
  <si>
    <t>Wohnung, Kredit oder Miete</t>
  </si>
  <si>
    <t>Hausratversicherung</t>
  </si>
  <si>
    <t>Fixkosten pro Jahr gesamt</t>
  </si>
  <si>
    <t>Ermittlung der Kosten</t>
  </si>
  <si>
    <t>Verbrauchsmaterialien (Garn, Folie, Patronen, Toner, Farbe, ...)</t>
  </si>
  <si>
    <t>zusätzlicher Energieaufwand für die Maschinen</t>
  </si>
  <si>
    <t>Wartung und Reparaturen der Maschinen</t>
  </si>
  <si>
    <t xml:space="preserve">Treibstoffe </t>
  </si>
  <si>
    <t>Fremdveredelungen</t>
  </si>
  <si>
    <t>Abschreibung, Schwund</t>
  </si>
  <si>
    <t>Wareneinkauf</t>
  </si>
  <si>
    <t>Transportspesen</t>
  </si>
  <si>
    <t>...</t>
  </si>
  <si>
    <t>Essen, Kleider, Urlaub, Kinder...</t>
  </si>
  <si>
    <t>Verteilung der Kosten</t>
  </si>
  <si>
    <t>Fixkosten pro Jahr</t>
  </si>
  <si>
    <t>Mitarbeiter in der Produktion</t>
  </si>
  <si>
    <t>Arbeitsstunde pro Jahr</t>
  </si>
  <si>
    <t>Auslastung der Produktion</t>
  </si>
  <si>
    <t>Produktionsstunden</t>
  </si>
  <si>
    <t>Kosten pro Stunde</t>
  </si>
  <si>
    <t>(Mitarbeiteranzahl x Arbeitsstunde pro Jahr x Auslastung)</t>
  </si>
  <si>
    <t>(Fixkosten : Produktionsstunden)</t>
  </si>
  <si>
    <t>Werbung und Sponsoring</t>
  </si>
  <si>
    <t>Konzentration auf die Maschinen</t>
  </si>
  <si>
    <t>Dieser Stundensatz kann durch Gewinne aus dem Handel quersubventioniert werden!</t>
  </si>
  <si>
    <t>Gebäude - Kredit oder Abschreibung, Miete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</si>
</sst>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44" fontId="0" fillId="0" borderId="0" xfId="1" applyFont="1"/>
    <xf numFmtId="0" fontId="0" fillId="0" borderId="1" xfId="0" applyBorder="1"/>
    <xf numFmtId="44" fontId="0" fillId="0" borderId="1" xfId="1" applyFont="1" applyBorder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44" fontId="0" fillId="0" borderId="2" xfId="1" applyFont="1" applyBorder="1"/>
    <xf numFmtId="44" fontId="0" fillId="0" borderId="3" xfId="1" applyFont="1" applyBorder="1"/>
    <xf numFmtId="44" fontId="2" fillId="0" borderId="2" xfId="1" applyFont="1" applyBorder="1"/>
    <xf numFmtId="0" fontId="0" fillId="0" borderId="2" xfId="0" applyBorder="1"/>
    <xf numFmtId="44" fontId="0" fillId="0" borderId="0" xfId="1" applyFont="1" applyFill="1" applyBorder="1"/>
    <xf numFmtId="44" fontId="0" fillId="0" borderId="1" xfId="1" applyFont="1" applyFill="1" applyBorder="1"/>
    <xf numFmtId="44" fontId="2" fillId="0" borderId="0" xfId="0" applyNumberFormat="1" applyFont="1"/>
    <xf numFmtId="44" fontId="0" fillId="0" borderId="2" xfId="1" applyFont="1" applyFill="1" applyBorder="1"/>
    <xf numFmtId="0" fontId="0" fillId="0" borderId="0" xfId="0" quotePrefix="1"/>
    <xf numFmtId="9" fontId="0" fillId="0" borderId="0" xfId="0" quotePrefix="1" applyNumberFormat="1"/>
    <xf numFmtId="3" fontId="0" fillId="0" borderId="0" xfId="0" applyNumberFormat="1"/>
    <xf numFmtId="3" fontId="2" fillId="0" borderId="0" xfId="0" applyNumberFormat="1" applyFont="1"/>
    <xf numFmtId="0" fontId="4" fillId="0" borderId="0" xfId="0" applyFont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tabSelected="1" topLeftCell="A40" zoomScale="200" zoomScaleNormal="200" workbookViewId="0">
      <selection activeCell="A53" sqref="A53"/>
    </sheetView>
  </sheetViews>
  <sheetFormatPr baseColWidth="10" defaultRowHeight="15" x14ac:dyDescent="0.25"/>
  <cols>
    <col min="1" max="1" width="88.5703125" customWidth="1"/>
    <col min="2" max="2" width="17" customWidth="1"/>
  </cols>
  <sheetData>
    <row r="1" spans="1:3" ht="23.25" x14ac:dyDescent="0.35">
      <c r="A1" s="21" t="s">
        <v>27</v>
      </c>
      <c r="B1" s="21"/>
      <c r="C1" s="21"/>
    </row>
    <row r="3" spans="1:3" ht="15.75" x14ac:dyDescent="0.25">
      <c r="A3" s="2" t="s">
        <v>16</v>
      </c>
    </row>
    <row r="5" spans="1:3" x14ac:dyDescent="0.25">
      <c r="A5" s="6" t="s">
        <v>0</v>
      </c>
      <c r="B5" s="8" t="s">
        <v>1</v>
      </c>
      <c r="C5" s="7" t="s">
        <v>2</v>
      </c>
    </row>
    <row r="6" spans="1:3" x14ac:dyDescent="0.25">
      <c r="A6" t="s">
        <v>50</v>
      </c>
      <c r="B6" s="9">
        <f>C6*12</f>
        <v>18000</v>
      </c>
      <c r="C6" s="3">
        <v>1500</v>
      </c>
    </row>
    <row r="7" spans="1:3" x14ac:dyDescent="0.25">
      <c r="A7" t="s">
        <v>3</v>
      </c>
      <c r="B7" s="9">
        <f t="shared" ref="B7:B23" si="0">C7*12</f>
        <v>1800</v>
      </c>
      <c r="C7" s="3">
        <v>150</v>
      </c>
    </row>
    <row r="8" spans="1:3" x14ac:dyDescent="0.25">
      <c r="A8" t="s">
        <v>4</v>
      </c>
      <c r="B8" s="9">
        <f t="shared" si="0"/>
        <v>600</v>
      </c>
      <c r="C8" s="3">
        <v>50</v>
      </c>
    </row>
    <row r="9" spans="1:3" x14ac:dyDescent="0.25">
      <c r="A9" t="s">
        <v>5</v>
      </c>
      <c r="B9" s="9"/>
      <c r="C9" s="3"/>
    </row>
    <row r="10" spans="1:3" x14ac:dyDescent="0.25">
      <c r="B10" s="9"/>
      <c r="C10" s="3"/>
    </row>
    <row r="11" spans="1:3" x14ac:dyDescent="0.25">
      <c r="A11" t="s">
        <v>14</v>
      </c>
      <c r="B11" s="9">
        <f t="shared" si="0"/>
        <v>18000</v>
      </c>
      <c r="C11" s="3">
        <v>1500</v>
      </c>
    </row>
    <row r="12" spans="1:3" x14ac:dyDescent="0.25">
      <c r="A12" t="s">
        <v>15</v>
      </c>
      <c r="B12" s="9">
        <f t="shared" si="0"/>
        <v>3000</v>
      </c>
      <c r="C12" s="3">
        <v>250</v>
      </c>
    </row>
    <row r="13" spans="1:3" x14ac:dyDescent="0.25">
      <c r="A13" t="s">
        <v>6</v>
      </c>
      <c r="B13" s="9">
        <v>2500</v>
      </c>
      <c r="C13" s="3"/>
    </row>
    <row r="14" spans="1:3" x14ac:dyDescent="0.25">
      <c r="A14" t="s">
        <v>7</v>
      </c>
      <c r="B14" s="9">
        <f t="shared" si="0"/>
        <v>2400</v>
      </c>
      <c r="C14" s="3">
        <v>200</v>
      </c>
    </row>
    <row r="15" spans="1:3" x14ac:dyDescent="0.25">
      <c r="A15" t="s">
        <v>13</v>
      </c>
      <c r="B15" s="9">
        <f t="shared" si="0"/>
        <v>1200</v>
      </c>
      <c r="C15" s="3">
        <v>100</v>
      </c>
    </row>
    <row r="16" spans="1:3" x14ac:dyDescent="0.25">
      <c r="A16" t="s">
        <v>20</v>
      </c>
      <c r="B16" s="9">
        <f t="shared" si="0"/>
        <v>3600</v>
      </c>
      <c r="C16" s="3">
        <v>300</v>
      </c>
    </row>
    <row r="17" spans="1:3" x14ac:dyDescent="0.25">
      <c r="A17" t="s">
        <v>21</v>
      </c>
      <c r="B17" s="9">
        <f t="shared" si="0"/>
        <v>3600</v>
      </c>
      <c r="C17" s="3">
        <v>300</v>
      </c>
    </row>
    <row r="18" spans="1:3" x14ac:dyDescent="0.25">
      <c r="A18" t="s">
        <v>23</v>
      </c>
      <c r="B18" s="9">
        <v>1500</v>
      </c>
      <c r="C18" s="3"/>
    </row>
    <row r="19" spans="1:3" x14ac:dyDescent="0.25">
      <c r="A19" t="s">
        <v>33</v>
      </c>
      <c r="B19" s="9">
        <v>1000</v>
      </c>
      <c r="C19" s="3"/>
    </row>
    <row r="20" spans="1:3" x14ac:dyDescent="0.25">
      <c r="A20" t="s">
        <v>47</v>
      </c>
      <c r="B20" s="9">
        <v>5000</v>
      </c>
      <c r="C20" s="3"/>
    </row>
    <row r="21" spans="1:3" x14ac:dyDescent="0.25">
      <c r="B21" s="9"/>
      <c r="C21" s="3"/>
    </row>
    <row r="22" spans="1:3" x14ac:dyDescent="0.25">
      <c r="A22" t="s">
        <v>8</v>
      </c>
      <c r="B22" s="9">
        <f t="shared" si="0"/>
        <v>90000</v>
      </c>
      <c r="C22" s="3">
        <v>7500</v>
      </c>
    </row>
    <row r="23" spans="1:3" x14ac:dyDescent="0.25">
      <c r="A23" t="s">
        <v>9</v>
      </c>
      <c r="B23" s="9">
        <f t="shared" si="0"/>
        <v>55200</v>
      </c>
      <c r="C23" s="3">
        <v>4600</v>
      </c>
    </row>
    <row r="24" spans="1:3" x14ac:dyDescent="0.25">
      <c r="B24" s="12"/>
      <c r="C24" s="3"/>
    </row>
    <row r="25" spans="1:3" x14ac:dyDescent="0.25">
      <c r="A25" s="4" t="s">
        <v>12</v>
      </c>
      <c r="B25" s="10">
        <v>3000</v>
      </c>
      <c r="C25" s="5"/>
    </row>
    <row r="26" spans="1:3" x14ac:dyDescent="0.25">
      <c r="A26" s="1" t="s">
        <v>10</v>
      </c>
      <c r="B26" s="11">
        <f>SUM(B6:B25)</f>
        <v>210400</v>
      </c>
      <c r="C26" s="3"/>
    </row>
    <row r="28" spans="1:3" x14ac:dyDescent="0.25">
      <c r="A28" s="1" t="s">
        <v>17</v>
      </c>
    </row>
    <row r="30" spans="1:3" x14ac:dyDescent="0.25">
      <c r="A30" s="6" t="s">
        <v>0</v>
      </c>
      <c r="B30" s="8" t="s">
        <v>1</v>
      </c>
      <c r="C30" s="7" t="s">
        <v>2</v>
      </c>
    </row>
    <row r="31" spans="1:3" x14ac:dyDescent="0.25">
      <c r="A31" t="s">
        <v>24</v>
      </c>
      <c r="B31" s="9">
        <f>C31*12</f>
        <v>18000</v>
      </c>
      <c r="C31" s="3">
        <v>1500</v>
      </c>
    </row>
    <row r="32" spans="1:3" x14ac:dyDescent="0.25">
      <c r="A32" t="s">
        <v>25</v>
      </c>
      <c r="B32" s="9">
        <f t="shared" ref="B32:B38" si="1">C32*12</f>
        <v>1800</v>
      </c>
      <c r="C32" s="3">
        <v>150</v>
      </c>
    </row>
    <row r="33" spans="1:3" x14ac:dyDescent="0.25">
      <c r="A33" t="s">
        <v>4</v>
      </c>
      <c r="B33" s="9">
        <f t="shared" si="1"/>
        <v>600</v>
      </c>
      <c r="C33" s="3">
        <v>50</v>
      </c>
    </row>
    <row r="34" spans="1:3" x14ac:dyDescent="0.25">
      <c r="A34" t="s">
        <v>19</v>
      </c>
      <c r="B34" s="9">
        <f t="shared" si="1"/>
        <v>2400</v>
      </c>
      <c r="C34" s="13">
        <v>200</v>
      </c>
    </row>
    <row r="35" spans="1:3" x14ac:dyDescent="0.25">
      <c r="A35" t="s">
        <v>20</v>
      </c>
      <c r="B35" s="9">
        <f t="shared" si="1"/>
        <v>2400</v>
      </c>
      <c r="C35" s="13">
        <v>200</v>
      </c>
    </row>
    <row r="36" spans="1:3" x14ac:dyDescent="0.25">
      <c r="A36" t="s">
        <v>22</v>
      </c>
      <c r="B36" s="9">
        <f t="shared" si="1"/>
        <v>2400</v>
      </c>
      <c r="C36" s="13">
        <v>200</v>
      </c>
    </row>
    <row r="37" spans="1:3" x14ac:dyDescent="0.25">
      <c r="A37" t="s">
        <v>23</v>
      </c>
      <c r="B37" s="9">
        <v>1000</v>
      </c>
    </row>
    <row r="38" spans="1:3" x14ac:dyDescent="0.25">
      <c r="A38" s="4" t="s">
        <v>37</v>
      </c>
      <c r="B38" s="10">
        <f t="shared" si="1"/>
        <v>12000</v>
      </c>
      <c r="C38" s="14">
        <v>1000</v>
      </c>
    </row>
    <row r="39" spans="1:3" x14ac:dyDescent="0.25">
      <c r="A39" s="1" t="s">
        <v>10</v>
      </c>
      <c r="B39" s="15">
        <f>SUM(B31:B38)</f>
        <v>40600</v>
      </c>
      <c r="C39" s="1"/>
    </row>
    <row r="41" spans="1:3" x14ac:dyDescent="0.25">
      <c r="A41" s="1" t="s">
        <v>18</v>
      </c>
      <c r="B41" s="15">
        <v>16000</v>
      </c>
    </row>
    <row r="43" spans="1:3" x14ac:dyDescent="0.25">
      <c r="A43" s="1" t="s">
        <v>26</v>
      </c>
      <c r="B43" s="15">
        <f>B41+B39+B26</f>
        <v>267000</v>
      </c>
    </row>
    <row r="45" spans="1:3" x14ac:dyDescent="0.25">
      <c r="A45" s="1" t="s">
        <v>11</v>
      </c>
    </row>
    <row r="47" spans="1:3" x14ac:dyDescent="0.25">
      <c r="A47" s="6" t="s">
        <v>0</v>
      </c>
      <c r="B47" s="8" t="s">
        <v>1</v>
      </c>
      <c r="C47" s="7" t="s">
        <v>2</v>
      </c>
    </row>
    <row r="48" spans="1:3" x14ac:dyDescent="0.25">
      <c r="A48" t="s">
        <v>28</v>
      </c>
      <c r="B48" s="9">
        <f>C48*12</f>
        <v>2400</v>
      </c>
      <c r="C48" s="3">
        <v>200</v>
      </c>
    </row>
    <row r="49" spans="1:3" x14ac:dyDescent="0.25">
      <c r="A49" t="s">
        <v>29</v>
      </c>
      <c r="B49" s="9">
        <f t="shared" ref="B49:B54" si="2">C49*12</f>
        <v>2400</v>
      </c>
      <c r="C49" s="3">
        <v>200</v>
      </c>
    </row>
    <row r="50" spans="1:3" x14ac:dyDescent="0.25">
      <c r="A50" t="s">
        <v>30</v>
      </c>
      <c r="B50" s="9">
        <f t="shared" si="2"/>
        <v>1200</v>
      </c>
      <c r="C50" s="3">
        <v>100</v>
      </c>
    </row>
    <row r="51" spans="1:3" x14ac:dyDescent="0.25">
      <c r="A51" t="s">
        <v>31</v>
      </c>
      <c r="B51" s="9">
        <f t="shared" si="2"/>
        <v>2400</v>
      </c>
      <c r="C51" s="3">
        <v>200</v>
      </c>
    </row>
    <row r="52" spans="1:3" x14ac:dyDescent="0.25">
      <c r="A52" t="s">
        <v>32</v>
      </c>
      <c r="B52" s="9">
        <f t="shared" si="2"/>
        <v>2400</v>
      </c>
      <c r="C52" s="3">
        <v>200</v>
      </c>
    </row>
    <row r="53" spans="1:3" x14ac:dyDescent="0.25">
      <c r="A53" t="s">
        <v>34</v>
      </c>
      <c r="B53" s="16">
        <f t="shared" si="2"/>
        <v>12000</v>
      </c>
      <c r="C53" s="3">
        <v>1000</v>
      </c>
    </row>
    <row r="54" spans="1:3" x14ac:dyDescent="0.25">
      <c r="A54" t="s">
        <v>35</v>
      </c>
      <c r="B54" s="16">
        <f t="shared" si="2"/>
        <v>2400</v>
      </c>
      <c r="C54" s="3">
        <v>200</v>
      </c>
    </row>
    <row r="55" spans="1:3" x14ac:dyDescent="0.25">
      <c r="A55" t="s">
        <v>36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="200" zoomScaleNormal="200" workbookViewId="0">
      <selection activeCell="B11" sqref="B11"/>
    </sheetView>
  </sheetViews>
  <sheetFormatPr baseColWidth="10" defaultRowHeight="15" x14ac:dyDescent="0.25"/>
  <cols>
    <col min="1" max="1" width="29.85546875" customWidth="1"/>
    <col min="2" max="2" width="18.42578125" customWidth="1"/>
    <col min="3" max="3" width="6.140625" customWidth="1"/>
  </cols>
  <sheetData>
    <row r="1" spans="1:8" ht="23.25" x14ac:dyDescent="0.35">
      <c r="A1" s="21" t="s">
        <v>38</v>
      </c>
      <c r="B1" s="21"/>
      <c r="C1" s="21"/>
      <c r="D1" s="21"/>
      <c r="E1" s="21"/>
      <c r="F1" s="21"/>
      <c r="G1" s="21"/>
      <c r="H1" s="21"/>
    </row>
    <row r="3" spans="1:8" x14ac:dyDescent="0.25">
      <c r="A3" s="1" t="s">
        <v>39</v>
      </c>
      <c r="B3" s="15">
        <f>Kosten!B43</f>
        <v>267000</v>
      </c>
    </row>
    <row r="5" spans="1:8" x14ac:dyDescent="0.25">
      <c r="A5" t="s">
        <v>40</v>
      </c>
      <c r="B5">
        <v>3</v>
      </c>
    </row>
    <row r="6" spans="1:8" x14ac:dyDescent="0.25">
      <c r="A6" t="s">
        <v>41</v>
      </c>
      <c r="B6" s="19">
        <v>1640</v>
      </c>
      <c r="D6" t="s">
        <v>48</v>
      </c>
    </row>
    <row r="7" spans="1:8" x14ac:dyDescent="0.25">
      <c r="A7" t="s">
        <v>42</v>
      </c>
      <c r="B7" s="18">
        <v>0.8</v>
      </c>
    </row>
    <row r="9" spans="1:8" x14ac:dyDescent="0.25">
      <c r="A9" s="1" t="s">
        <v>43</v>
      </c>
      <c r="B9" s="20">
        <f>B5*B6*B7</f>
        <v>3936</v>
      </c>
      <c r="D9" s="17" t="s">
        <v>45</v>
      </c>
    </row>
    <row r="11" spans="1:8" x14ac:dyDescent="0.25">
      <c r="A11" s="1" t="s">
        <v>44</v>
      </c>
      <c r="B11" s="15">
        <f>B3/B9</f>
        <v>67.83536585365853</v>
      </c>
      <c r="D11" t="s">
        <v>46</v>
      </c>
    </row>
    <row r="13" spans="1:8" x14ac:dyDescent="0.25">
      <c r="A13" t="s">
        <v>49</v>
      </c>
    </row>
  </sheetData>
  <mergeCells count="1">
    <mergeCell ref="A1:H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Kosten</vt:lpstr>
      <vt:lpstr>Verteilung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 A. Schreiber</dc:creator>
  <cp:lastModifiedBy>Eduard A. Schreiber</cp:lastModifiedBy>
  <dcterms:created xsi:type="dcterms:W3CDTF">2019-09-25T13:17:26Z</dcterms:created>
  <dcterms:modified xsi:type="dcterms:W3CDTF">2020-01-08T21:46:03Z</dcterms:modified>
</cp:coreProperties>
</file>