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as\Dropbox\aka-tex-Seminare\New Wave 2023\"/>
    </mc:Choice>
  </mc:AlternateContent>
  <bookViews>
    <workbookView xWindow="120" yWindow="105" windowWidth="28515" windowHeight="14385"/>
  </bookViews>
  <sheets>
    <sheet name="Stickkalkulation" sheetId="1" r:id="rId1"/>
    <sheet name="Stickparameter" sheetId="2" r:id="rId2"/>
    <sheet name="Tabelle3" sheetId="3" state="hidden" r:id="rId3"/>
  </sheets>
  <calcPr calcId="162913"/>
</workbook>
</file>

<file path=xl/calcChain.xml><?xml version="1.0" encoding="utf-8"?>
<calcChain xmlns="http://schemas.openxmlformats.org/spreadsheetml/2006/main">
  <c r="D19" i="1" l="1"/>
  <c r="D18" i="1"/>
  <c r="D21" i="1"/>
  <c r="D20" i="1"/>
  <c r="B26" i="1" l="1"/>
  <c r="B24" i="1"/>
  <c r="B29" i="1"/>
  <c r="B25" i="1"/>
  <c r="B32" i="1"/>
  <c r="B28" i="1"/>
  <c r="B31" i="1"/>
  <c r="B27" i="1"/>
  <c r="B30" i="1"/>
</calcChain>
</file>

<file path=xl/sharedStrings.xml><?xml version="1.0" encoding="utf-8"?>
<sst xmlns="http://schemas.openxmlformats.org/spreadsheetml/2006/main" count="25" uniqueCount="25">
  <si>
    <t>Motivnummer:</t>
  </si>
  <si>
    <t>Motivbezeichnung:</t>
  </si>
  <si>
    <t>EHC Lustenau</t>
  </si>
  <si>
    <t>Farben</t>
  </si>
  <si>
    <t>Menge</t>
  </si>
  <si>
    <t>Preis</t>
  </si>
  <si>
    <t>Größe in mm</t>
  </si>
  <si>
    <t>Stiche</t>
  </si>
  <si>
    <t>Fadenschnitte</t>
  </si>
  <si>
    <t>einspannen in min</t>
  </si>
  <si>
    <t>Rahmenwechsel in min</t>
  </si>
  <si>
    <t>Stickkalkulation</t>
  </si>
  <si>
    <t>Garnwechsel in min</t>
  </si>
  <si>
    <t>Einrichtzeit in min</t>
  </si>
  <si>
    <t>Anzahl Stickköpfe</t>
  </si>
  <si>
    <t>Stiche pro min</t>
  </si>
  <si>
    <t>Zeit pro Fadenschnitt</t>
  </si>
  <si>
    <t>Stundensatz</t>
  </si>
  <si>
    <t>Garnpreis / 1.000 m</t>
  </si>
  <si>
    <t>Rüstkosten (Einrichten und Garnwechsel)</t>
  </si>
  <si>
    <t>Garnpreis / Motiv</t>
  </si>
  <si>
    <t>Vlies und Nebenkosten</t>
  </si>
  <si>
    <t>Stickzeit (wechseln, Sticken, Fadenschnitte) in min</t>
  </si>
  <si>
    <t>einspannnen min</t>
  </si>
  <si>
    <t>100x110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</si>
</sst>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/>
    <xf numFmtId="0" fontId="0" fillId="0" borderId="6" xfId="0" applyBorder="1" applyAlignment="1">
      <alignment horizontal="left"/>
    </xf>
    <xf numFmtId="0" fontId="2" fillId="0" borderId="0" xfId="0" applyFont="1" applyBorder="1"/>
    <xf numFmtId="0" fontId="0" fillId="0" borderId="6" xfId="0" applyBorder="1"/>
    <xf numFmtId="0" fontId="2" fillId="0" borderId="0" xfId="0" applyFont="1" applyFill="1" applyBorder="1"/>
    <xf numFmtId="0" fontId="2" fillId="2" borderId="6" xfId="0" applyFont="1" applyFill="1" applyBorder="1" applyAlignment="1">
      <alignment horizontal="right"/>
    </xf>
    <xf numFmtId="44" fontId="0" fillId="0" borderId="6" xfId="0" applyNumberForma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44" fontId="0" fillId="0" borderId="0" xfId="1" applyFont="1"/>
    <xf numFmtId="0" fontId="0" fillId="0" borderId="0" xfId="0" quotePrefix="1"/>
    <xf numFmtId="44" fontId="0" fillId="0" borderId="0" xfId="0" applyNumberForma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600074</xdr:colOff>
      <xdr:row>3</xdr:row>
      <xdr:rowOff>98124</xdr:rowOff>
    </xdr:from>
    <xdr:to>
      <xdr:col>5</xdr:col>
      <xdr:colOff>209549</xdr:colOff>
      <xdr:row>9</xdr:row>
      <xdr:rowOff>180975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4" y="98124"/>
          <a:ext cx="1133475" cy="1225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D21" sqref="D21"/>
    </sheetView>
  </sheetViews>
  <sheetFormatPr baseColWidth="10" defaultRowHeight="15" x14ac:dyDescent="0.25"/>
  <cols>
    <col min="1" max="1" width="24.7109375" customWidth="1"/>
  </cols>
  <sheetData>
    <row r="1" spans="1:6" ht="21" x14ac:dyDescent="0.35">
      <c r="A1" s="17" t="s">
        <v>0</v>
      </c>
      <c r="B1" s="17"/>
      <c r="C1" s="1">
        <v>10030</v>
      </c>
      <c r="D1" s="2"/>
    </row>
    <row r="2" spans="1:6" ht="18.75" x14ac:dyDescent="0.3">
      <c r="A2" s="27" t="s">
        <v>1</v>
      </c>
      <c r="B2" s="27"/>
      <c r="C2" s="3" t="s">
        <v>2</v>
      </c>
      <c r="D2" s="4"/>
    </row>
    <row r="4" spans="1:6" x14ac:dyDescent="0.25">
      <c r="A4" s="5" t="s">
        <v>3</v>
      </c>
      <c r="B4" s="6">
        <v>4</v>
      </c>
      <c r="D4" s="18"/>
      <c r="E4" s="19"/>
      <c r="F4" s="20"/>
    </row>
    <row r="5" spans="1:6" x14ac:dyDescent="0.25">
      <c r="A5" s="5" t="s">
        <v>6</v>
      </c>
      <c r="B5" s="6" t="s">
        <v>24</v>
      </c>
      <c r="D5" s="21"/>
      <c r="E5" s="22"/>
      <c r="F5" s="23"/>
    </row>
    <row r="6" spans="1:6" x14ac:dyDescent="0.25">
      <c r="A6" s="5" t="s">
        <v>7</v>
      </c>
      <c r="B6" s="6">
        <v>28500</v>
      </c>
      <c r="D6" s="21"/>
      <c r="E6" s="22"/>
      <c r="F6" s="23"/>
    </row>
    <row r="7" spans="1:6" x14ac:dyDescent="0.25">
      <c r="A7" s="7" t="s">
        <v>8</v>
      </c>
      <c r="B7" s="6">
        <v>42</v>
      </c>
      <c r="C7" s="7"/>
      <c r="D7" s="21"/>
      <c r="E7" s="22"/>
      <c r="F7" s="23"/>
    </row>
    <row r="8" spans="1:6" x14ac:dyDescent="0.25">
      <c r="A8" s="5"/>
      <c r="B8" s="12"/>
      <c r="D8" s="21"/>
      <c r="E8" s="22"/>
      <c r="F8" s="23"/>
    </row>
    <row r="9" spans="1:6" x14ac:dyDescent="0.25">
      <c r="A9" s="9" t="s">
        <v>14</v>
      </c>
      <c r="B9" s="13">
        <v>6</v>
      </c>
      <c r="D9" s="21"/>
      <c r="E9" s="22"/>
      <c r="F9" s="23"/>
    </row>
    <row r="10" spans="1:6" x14ac:dyDescent="0.25">
      <c r="A10" s="9" t="s">
        <v>15</v>
      </c>
      <c r="B10" s="13">
        <v>800</v>
      </c>
      <c r="D10" s="24"/>
      <c r="E10" s="25"/>
      <c r="F10" s="26"/>
    </row>
    <row r="12" spans="1:6" x14ac:dyDescent="0.25">
      <c r="A12" s="9" t="s">
        <v>13</v>
      </c>
      <c r="B12">
        <v>15</v>
      </c>
    </row>
    <row r="13" spans="1:6" x14ac:dyDescent="0.25">
      <c r="A13" s="9" t="s">
        <v>9</v>
      </c>
      <c r="B13">
        <v>1</v>
      </c>
    </row>
    <row r="14" spans="1:6" x14ac:dyDescent="0.25">
      <c r="A14" s="9" t="s">
        <v>10</v>
      </c>
      <c r="B14">
        <v>0.75</v>
      </c>
    </row>
    <row r="16" spans="1:6" x14ac:dyDescent="0.25">
      <c r="A16" s="9" t="s">
        <v>21</v>
      </c>
      <c r="D16" s="14">
        <v>0.05</v>
      </c>
    </row>
    <row r="18" spans="1:8" x14ac:dyDescent="0.25">
      <c r="A18" s="9" t="s">
        <v>19</v>
      </c>
      <c r="D18" s="14">
        <f>(B12+(B9*B4*Stickparameter!B4))*Stickparameter!B3/60</f>
        <v>31.5</v>
      </c>
    </row>
    <row r="19" spans="1:8" x14ac:dyDescent="0.25">
      <c r="A19" s="9" t="s">
        <v>23</v>
      </c>
      <c r="D19">
        <f>B9*(B13)</f>
        <v>6</v>
      </c>
    </row>
    <row r="20" spans="1:8" x14ac:dyDescent="0.25">
      <c r="A20" s="9" t="s">
        <v>22</v>
      </c>
      <c r="D20">
        <f>(B9*B14)+(B6/B10)+(B7*Stickparameter!B5)</f>
        <v>48.524999999999999</v>
      </c>
    </row>
    <row r="21" spans="1:8" x14ac:dyDescent="0.25">
      <c r="A21" s="9" t="s">
        <v>20</v>
      </c>
      <c r="D21" s="14">
        <f>(Stickparameter!B6/200)*Stickkalkulation!B6/1000</f>
        <v>0.25650000000000006</v>
      </c>
    </row>
    <row r="23" spans="1:8" x14ac:dyDescent="0.25">
      <c r="A23" s="10" t="s">
        <v>4</v>
      </c>
      <c r="B23" s="10" t="s">
        <v>5</v>
      </c>
    </row>
    <row r="24" spans="1:8" x14ac:dyDescent="0.25">
      <c r="A24" s="8">
        <v>1</v>
      </c>
      <c r="B24" s="11">
        <f>($D$18/A24)+(IF($D$19&gt;$D$20,($B$13+$B$14)*Stickparameter!$B$3/60,$D$20*Stickparameter!$B$3/60/$B$9))+$D$21+$D$16</f>
        <v>41.241916666666668</v>
      </c>
      <c r="D24" s="16"/>
      <c r="F24" s="16"/>
      <c r="H24" s="15"/>
    </row>
    <row r="25" spans="1:8" x14ac:dyDescent="0.25">
      <c r="A25" s="8">
        <v>10</v>
      </c>
      <c r="B25" s="11">
        <f>($D$18/A25)+(IF($D$19&gt;$D$20,($B$13+$B$14)*Stickparameter!$B$3/60,$D$20*Stickparameter!$B$3/60/$B$9))+$D$21+$D$16</f>
        <v>12.891916666666669</v>
      </c>
      <c r="D25" s="16"/>
      <c r="F25" s="16"/>
    </row>
    <row r="26" spans="1:8" x14ac:dyDescent="0.25">
      <c r="A26" s="8">
        <v>20</v>
      </c>
      <c r="B26" s="11">
        <f>($D$18/A26)+(IF($D$19&gt;$D$20,($B$13+$B$14)*Stickparameter!$B$3/60,$D$20*Stickparameter!$B$3/60/$B$9))+$D$21+$D$16</f>
        <v>11.316916666666668</v>
      </c>
      <c r="D26" s="16"/>
      <c r="F26" s="16"/>
    </row>
    <row r="27" spans="1:8" x14ac:dyDescent="0.25">
      <c r="A27" s="8">
        <v>50</v>
      </c>
      <c r="B27" s="11">
        <f>($D$18/A27)+(IF($D$19&gt;$D$20,($B$13+$B$14)*Stickparameter!$B$3/60,$D$20*Stickparameter!$B$3/60/$B$9))+$D$21+$D$16</f>
        <v>10.371916666666669</v>
      </c>
      <c r="D27" s="16"/>
      <c r="F27" s="16"/>
    </row>
    <row r="28" spans="1:8" x14ac:dyDescent="0.25">
      <c r="A28" s="8">
        <v>100</v>
      </c>
      <c r="B28" s="11">
        <f>($D$18/A28)+(IF($D$19&gt;$D$20,($B$13+$B$14)*Stickparameter!$B$3/60,$D$20*Stickparameter!$B$3/60/$B$9))+$D$21+$D$16</f>
        <v>10.056916666666668</v>
      </c>
      <c r="D28" s="16"/>
      <c r="F28" s="16"/>
      <c r="H28" s="16"/>
    </row>
    <row r="29" spans="1:8" x14ac:dyDescent="0.25">
      <c r="A29" s="8">
        <v>200</v>
      </c>
      <c r="B29" s="11">
        <f>($D$18/A29)+(IF($D$19&gt;$D$20,($B$13+$B$14)*Stickparameter!$B$3/60,$D$20*Stickparameter!$B$3/60/$B$9))+$D$21+$D$16</f>
        <v>9.899416666666669</v>
      </c>
      <c r="D29" s="16"/>
      <c r="F29" s="16"/>
    </row>
    <row r="30" spans="1:8" x14ac:dyDescent="0.25">
      <c r="A30" s="8">
        <v>500</v>
      </c>
      <c r="B30" s="11">
        <f>($D$18/A30)+(IF($D$19&gt;$D$20,($B$13+$B$14)*Stickparameter!$B$3/60,$D$20*Stickparameter!$B$3/60/$B$9))+$D$21+$D$16</f>
        <v>9.8049166666666689</v>
      </c>
      <c r="D30" s="16"/>
      <c r="F30" s="16"/>
    </row>
    <row r="31" spans="1:8" x14ac:dyDescent="0.25">
      <c r="A31" s="8">
        <v>750</v>
      </c>
      <c r="B31" s="11">
        <f>($D$18/A31)+(IF($D$19&gt;$D$20,($B$13+$B$14)*Stickparameter!$B$3/60,$D$20*Stickparameter!$B$3/60/$B$9))+$D$21+$D$16</f>
        <v>9.7839166666666681</v>
      </c>
      <c r="D31" s="16"/>
      <c r="F31" s="16"/>
      <c r="H31" s="15"/>
    </row>
    <row r="32" spans="1:8" x14ac:dyDescent="0.25">
      <c r="A32" s="8">
        <v>1000</v>
      </c>
      <c r="B32" s="11">
        <f>($D$18/A32)+(IF($D$19&gt;$D$20,($B$13+$B$14)*Stickparameter!$B$3/60,$D$20*Stickparameter!$B$3/60/$B$9))+$D$21+$D$16</f>
        <v>9.7734166666666678</v>
      </c>
      <c r="D32" s="16"/>
      <c r="F32" s="16"/>
    </row>
    <row r="40" spans="5:5" x14ac:dyDescent="0.25">
      <c r="E40" s="16"/>
    </row>
  </sheetData>
  <mergeCells count="3">
    <mergeCell ref="A1:B1"/>
    <mergeCell ref="D4:F10"/>
    <mergeCell ref="A2:B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2" sqref="B12"/>
    </sheetView>
  </sheetViews>
  <sheetFormatPr baseColWidth="10" defaultRowHeight="15" x14ac:dyDescent="0.25"/>
  <cols>
    <col min="1" max="1" width="22.85546875" customWidth="1"/>
  </cols>
  <sheetData>
    <row r="1" spans="1:2" x14ac:dyDescent="0.25">
      <c r="A1" t="s">
        <v>11</v>
      </c>
    </row>
    <row r="3" spans="1:2" x14ac:dyDescent="0.25">
      <c r="A3" t="s">
        <v>17</v>
      </c>
      <c r="B3" s="14">
        <v>70</v>
      </c>
    </row>
    <row r="4" spans="1:2" x14ac:dyDescent="0.25">
      <c r="A4" t="s">
        <v>12</v>
      </c>
      <c r="B4">
        <v>0.5</v>
      </c>
    </row>
    <row r="5" spans="1:2" x14ac:dyDescent="0.25">
      <c r="A5" t="s">
        <v>16</v>
      </c>
      <c r="B5">
        <v>0.2</v>
      </c>
    </row>
    <row r="6" spans="1:2" x14ac:dyDescent="0.25">
      <c r="A6" t="s">
        <v>18</v>
      </c>
      <c r="B6" s="14">
        <v>1.8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Stickkalkulation</vt:lpstr>
      <vt:lpstr>Stickparameter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A. Schreiber</dc:creator>
  <cp:lastModifiedBy>Eduard A. Schreiber</cp:lastModifiedBy>
  <cp:lastPrinted>2017-10-13T09:04:45Z</cp:lastPrinted>
  <dcterms:created xsi:type="dcterms:W3CDTF">2017-10-12T13:18:48Z</dcterms:created>
  <dcterms:modified xsi:type="dcterms:W3CDTF">2023-01-25T14:07:00Z</dcterms:modified>
</cp:coreProperties>
</file>